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defaultThemeVersion="124226"/>
  <mc:AlternateContent xmlns:mc="http://schemas.openxmlformats.org/markup-compatibility/2006">
    <mc:Choice Requires="x15">
      <x15ac:absPath xmlns:x15ac="http://schemas.microsoft.com/office/spreadsheetml/2010/11/ac" url="https://santariskes-my.sharepoint.com/personal/dainora_mazeikiene_santa_lt/Documents/SAK Ortodontines_11591/PD/"/>
    </mc:Choice>
  </mc:AlternateContent>
  <xr:revisionPtr revIDLastSave="127" documentId="13_ncr:1_{97ECF595-A0AD-47EB-A4B5-83E759EA2BCC}" xr6:coauthVersionLast="47" xr6:coauthVersionMax="47" xr10:uidLastSave="{A8FF9322-501B-408C-BCAE-752FDE25E602}"/>
  <bookViews>
    <workbookView xWindow="-108" yWindow="-108" windowWidth="23256" windowHeight="13896" tabRatio="500" xr2:uid="{00000000-000D-0000-FFFF-FFFF00000000}"/>
  </bookViews>
  <sheets>
    <sheet name="11591" sheetId="7" r:id="rId1"/>
  </sheets>
  <definedNames>
    <definedName name="_xlnm._FilterDatabase" localSheetId="0" hidden="1">'11591'!$A$12:$J$68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 i="7" l="1"/>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14" i="7"/>
  <c r="H15" i="7"/>
  <c r="H16" i="7"/>
  <c r="H17" i="7"/>
  <c r="H18" i="7"/>
  <c r="H19" i="7"/>
  <c r="H20" i="7"/>
  <c r="H21" i="7"/>
  <c r="H22" i="7"/>
  <c r="H23" i="7"/>
  <c r="H13" i="7"/>
</calcChain>
</file>

<file path=xl/sharedStrings.xml><?xml version="1.0" encoding="utf-8"?>
<sst xmlns="http://schemas.openxmlformats.org/spreadsheetml/2006/main" count="191" uniqueCount="85">
  <si>
    <t>1.Visos prekės turi atitikti 93/42/EEC ir/ar MDR (ES) 2017/745 reikalavimus, būti paženklintos CE ženklu. Kartu su pasiūlymu turi būti pateikti tai patvirtinantys dokumentai.</t>
  </si>
  <si>
    <t>2.Tiekėjas turi pateikti gamintojo techninių duomenų lapus arba lygiaverčius dokumentus, patvirtinančius siūlomų prekių charakteristikas.</t>
  </si>
  <si>
    <t>3. *Visoms nurodytoms konkrečioms medžiagoms ir/ar konkretiems prekių pavadinimams taikoma „arba lygiavertis“.</t>
  </si>
  <si>
    <t>4. Tiekėjas, siūlantis lygiavertę prekę privalo patikimomis priemonėmis įrodyti, kad siūloma prekė yra lygiavertė ir visiškai atitinka techninėje specifikacijoje keliamus  reikalavimus.</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</si>
  <si>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 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</si>
  <si>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Pirkimo  dalies Nr.</t>
  </si>
  <si>
    <t>Pavadinimas</t>
  </si>
  <si>
    <t>Reikalavimai*</t>
  </si>
  <si>
    <t xml:space="preserve">Prekės
originalus
pavadinimas
gaminto
jas
</t>
  </si>
  <si>
    <t>Maksimalus kiekis</t>
  </si>
  <si>
    <t>Mato vnt. įkainis be PVM (EUR)</t>
  </si>
  <si>
    <t>Mato vnt. įkainis su PVM (EUR)</t>
  </si>
  <si>
    <t>Elastikai</t>
  </si>
  <si>
    <t>Vidiniai ortodontiniai aparatai</t>
  </si>
  <si>
    <t>Išorinis distalizavimo aparatas</t>
  </si>
  <si>
    <t>Išorinio tempimo aparatas</t>
  </si>
  <si>
    <t>Klijai</t>
  </si>
  <si>
    <t>Mini‑StiK A-1 dydžio ortodontinės ligatūros, sidabrinės spalvoss , 42 stikai arba 1008 vienetai pakuotėje.</t>
  </si>
  <si>
    <t>Mini‑StiK A-1 dydžio ortodontinės ligatūros, Įvairių spalvų rinkinys , 42 stikai arba 1008 vienetai pakuotėje.</t>
  </si>
  <si>
    <t>Mini‑StiK A-3 dydžio ortodontinės ligatūros, sidabrinės spalvoss , 42 stikai arba 1008 vienetai pakuotėje.</t>
  </si>
  <si>
    <t>Mini‑StiK A-3 dydžio ortodontinės ligatūros, Šviesiai mėlynos spalvos, 42 stikai arba 1008 vienetai pakuotėje.</t>
  </si>
  <si>
    <t>„AlastiK“ lengvai uždedamos radikaliai raudonos spalvos ligatūros yra su 45˚ kampu; pakuotėje 1000 vnt;</t>
  </si>
  <si>
    <t>„AlastiK“ lengvai uždedamos"Screaming Pink" spalvos ligatūros yra su 45˚ kampu; pakuotėje 1000 vnt;</t>
  </si>
  <si>
    <t>Skaidrus poliuretano  elastiinis siūlas 7.62m pakuotėje Ø 0.51mm</t>
  </si>
  <si>
    <t>Skaidrus poliuretano  elastiinis siūlas 7.62m pakuotėje Ø 0.64mm</t>
  </si>
  <si>
    <t>Skaidrus poliuretano  elastiinis siūlas 7.62m pakuotėje Ø 0.76mm</t>
  </si>
  <si>
    <t>Natūralios spalvos elastinis tuščiavidūris  vamzdelis, 7.62m pakuotėje Ø 0.51mm</t>
  </si>
  <si>
    <t>Natūralios spalvos elastinis tuščiavidūris  vamzdelis, 7.62m pakuotėje Ø 0.64mm</t>
  </si>
  <si>
    <t>Natūralios spalvos elastinis tuščiavidūris  vamzdelis, 7.62m pakuotėje Ø 0.76mm</t>
  </si>
  <si>
    <t>Vertikalūs liežuviniai lankai
0,036 col. (0,91 mm) skersmens vidutinio kietumo permachromo viela. Lankai su apvalkalu liečiasi dviejuose taškuose dviem distaliniais kaiščiais – vienu dvigubu, kitu viengubu. Ilgis nuo 52mm iki 70mm, kiekvieno atskiro ilgio pakuotėje 10vnt</t>
  </si>
  <si>
    <t>Vidinis ortodontinis aparatas reguliuojami veido lankai su trinties stabdžiu, Ilgas In .045 Pakuotėje 1vnt.</t>
  </si>
  <si>
    <t>Vidinis ortodontinis aparatas reguliuojami veido lankai su trinties stabdžiu, Trumpas In .046 ir .051 Pakuotėje 1vnt.</t>
  </si>
  <si>
    <t>Vidinis ortodontinis aparatas reguliuojami veido lankai su trinties stabdžiu,labai Trumpas In .045 Pakuotėje 1vnt.</t>
  </si>
  <si>
    <t>Stūmiklio matavimo gidas, 5 vnt./pakuotėje</t>
  </si>
  <si>
    <t>Forsus aparato, stūmiklis, labai trumpas 22 mm, kairė pusė pak 5vnt</t>
  </si>
  <si>
    <t>Forsus aparato, stūmiklis, labai trumpas 22 mm, dešinė pusė</t>
  </si>
  <si>
    <t>Forsus aparato,L-Pin spyruoklės modulus , 5 vnt./pakuotėje</t>
  </si>
  <si>
    <t>Forsus aparato,stūmiklis, labai ilgas, kairė pusė (be stabdžio),  pak 5vnt</t>
  </si>
  <si>
    <t>Forsus aparato,stūmiklis, labai ilgas, dešinė pusė (be stabdžio), pak 5vnt</t>
  </si>
  <si>
    <t>Forsus aparato, stūmiklis, labai trumpas 22 mm, dešinė pusė pak 5vnt</t>
  </si>
  <si>
    <t>Forsus aparato,stūmiklis, trumpas, kairė pusė (be stabdžio), pak 5vnt 25mm</t>
  </si>
  <si>
    <t>Forsus aparato,stūmiklis, trumpas, dešinė pusė (be stabdžio), pak 5vnt 25mm</t>
  </si>
  <si>
    <t>Forsus aparato,stūmiklis, medium, kairė arba dešinė pusė (be stabdžio), pak 5vnt 29mm</t>
  </si>
  <si>
    <t>Forsus aparato,stūmiklis, trumpas, kairė pusė (be stabdžio), pak 5vnt 32mm</t>
  </si>
  <si>
    <t>Forsus aparato,stūmiklis, trumpas, dešinė pusė (be stabdžio), pak 5vnt 32mm</t>
  </si>
  <si>
    <t>Forsus aparato,stūmiklis, XL, kairė pusė (be stabdžio), pak 5vnt 35mm</t>
  </si>
  <si>
    <t>Forsus aparato,stūmiklis, XL, dešinė pusė (be stabdžio), pak 5vnt 35mm</t>
  </si>
  <si>
    <t>L-Pin modulio Forsus aparato rinkinys pacientui 5 pacientų rinkinys</t>
  </si>
  <si>
    <t>L-Pin modulio Forsus aparato rinkinys pacientui 20 pacientų rinkinys</t>
  </si>
  <si>
    <t>EZ2 modulis,Forsus aparato rinkinys 5 pacientų rinkinys</t>
  </si>
  <si>
    <t>EZ2 moduliai Forsus aparato spyruoklė, kairė pusė, 5 vnt./pakuotėje</t>
  </si>
  <si>
    <t>EZ2 moduliai Forsus aparato spyruoklė,dešinė pusė, 5 vnt./pakuotėje</t>
  </si>
  <si>
    <t>Gofruoti stopai forsus aparatui. Pakuotėje 50vnt.</t>
  </si>
  <si>
    <t>Ėsdinimo gelis 35%Transbond XT*9ml.buteliukas ar lygiavertis</t>
  </si>
  <si>
    <t xml:space="preserve">Ortodontinis  surišėjas atsparus drėgmei, 6 ml </t>
  </si>
  <si>
    <t>Klijų  rinkinys sausam klijavimui kapsulėse,kietinamas šviesa, pakuotėje  25 kapsules po 0,2 g ir primeris 6 ml, 1 dispenseris kapsulėms, 60vnt šepetėlių galvučių ir kotelis 1vnt</t>
  </si>
  <si>
    <t>Šviesoje kietėjančių klijų  rinkinys skirtas reteiniariams arba vidiniams breketams kapsulėse, pakuotėje  25 kapsules po 0,2 g ir primeris 6 ml. 1 dispenseris kapsulėms, 60vnt šepetėlių galvučių ir kotelis 1vntTransbond LR* ar lygiavertis</t>
  </si>
  <si>
    <t>Klijavimo surišėjas , 6 ml..Transbond XT* ar lygiavertis</t>
  </si>
  <si>
    <t>Švirkštų rinkinys su klijais_2 švirkštai po 4g ir primeris 6 ml.. , 60vnt šepetėlių galvučių ir kotelis 1vnt  Transbond XT* ar lygiavertis</t>
  </si>
  <si>
    <t>Švirkštų rinkinys su klijais_4 vnt./pakuotėje po 4g .Transbond XT* ar lygiavertis</t>
  </si>
  <si>
    <t>Šviesa kietinami Klijai skirtas reteiniariams arba vidiniams breketams kapsulėse,  ,pakuotėje  25 vnt po .0.2g  Transbond LR* ar lygiavertės</t>
  </si>
  <si>
    <t xml:space="preserve">Stiklo jonomerinis ortodontinis dvigubo kietėjimo cementas skirtas cementuoti žiedams, kietinamas ir cheminiu būdu ir šviesa, pakuotėje 35g miltukų, 25 g skysčio, šaukštelis ir 2vnt maišymo popierius </t>
  </si>
  <si>
    <t>Šviesa kietinami ortodontiniai klijai švirkštuose po 4g, pakuotė 2vnt</t>
  </si>
  <si>
    <t>Šviesa kietinamas klijų rinkinys, skirtas ortodontiniams žiedams, pakuotėje 5 švirkštai po 4gr..ir 2 dėžutės po 25 vnt lipnių aplikatorių Transbond Plus* ar lygiavertis</t>
  </si>
  <si>
    <t>Šviesa kietinamas klijų rinkinys, skirtas ortodontiniams žiedams, pakuotėje 1 švirkštai.ir 10 vnt lipnių aplikatorių Transbond Plus* ar lygiavertis</t>
  </si>
  <si>
    <t>Savaime besiėsdantys klijai vienlartinėje pakuotėje, besiėsdinantys iek sausoje tiek drėgnoje aplinkoje., pakuotėje 100 vnt.;Transbond Plus* ar lygiavertis</t>
  </si>
  <si>
    <t>Savaime besiėsdantys klijai vienlartinėje pakuotėje, besiėsdinantys iek sausoje tiek drėgnoje aplinkoje., pakuotėje 20 vnt.;Transbond Plus* ar lygiavertis</t>
  </si>
  <si>
    <t>Šviesa kietinami ortodontiniai, spalvą keičiantys klijai švirkštuose po 4g, pakuotė 2vnt;Transbond Plus Color* ar lygiavertis</t>
  </si>
  <si>
    <t>Šviesa kietinami ortodontiniai, spalvą keičiantys klijai švirkštuose po 4g, pakuotė 4vnt;Transbond Plus Color* ar lygiavertis</t>
  </si>
  <si>
    <t>Šviesa kietinami ortodontiniai, spalvą keičiantys klijai švirkštuose po 4g, pakuotė 1vnt;Transbond Plus Color* ar lygiavertis</t>
  </si>
  <si>
    <t>Šviesa kietinami ortodontiniai, spalvą keičiantys klijų rinkinys, kurį sudaro  Šviesa kietinami ortodontiniai, spalvą keičiantys klijai švirkštuose po 4g, pakuotė 2vnt;Transbond Plus Color* ar lygiavertis Savaime besiėsdantys klijai vienlartinėje pakuotėje, besiėsdinantys iek sausoje tiek drėgnoje aplinkoje., pakuotėje 20 vnt.;Transbond Plus* ar lygiavertis Transbond Plus Color* ar lygiavertis</t>
  </si>
  <si>
    <t>Pak.</t>
  </si>
  <si>
    <t>Siūloma parametro reikšmė 
(Failo, dokumento pavadinimas ir puslapio Nr., pažymintis vietą, kurioje yra siūlomus techninius parametrus patvirtinantys dokumentai, nuoroda į gamintojo interneto tinklalapį (jei toks yra), nuoroda turi būti tiksli į konkrečią prekę)</t>
  </si>
  <si>
    <t xml:space="preserve">Mato vnt.
</t>
  </si>
  <si>
    <t>PLANUOJAMA</t>
  </si>
  <si>
    <t>PVM dydis, %</t>
  </si>
  <si>
    <t>Viso kaina be PVM (EUR)</t>
  </si>
  <si>
    <t>PVM suma (EUR)</t>
  </si>
  <si>
    <t>Viso kaina su PVM (EUR)</t>
  </si>
  <si>
    <t>SIŪLOMA TIEKĖJO</t>
  </si>
  <si>
    <t>SPS priedas Nr.1</t>
  </si>
  <si>
    <t>Ortodontinių priemonių techninė specifikacija (11591)</t>
  </si>
  <si>
    <t>7.Prekių galiojimo terminas jų pristatymo metu ne trumpenis nei  12 mėn.</t>
  </si>
  <si>
    <t>6.Prekių pavyzdžiai kartu su pasiūlymu iš tiekėjų būtų reikalaujami tik tuo atveju, jei to prireiktų pasiūlymų vertinimo metu.Pavyzdžių  pristatymo adresas: Žalgirio g. 115, LT-08217 Vilnius,
Laima Orliukaitė tel. Nr.+370 5 278 06 67 . Pristatymo laikas: darbo dienomis  nuo 7.00 iki 15.00 val.</t>
  </si>
  <si>
    <t>EZ2 modulis,Forsus aparato rinkinys 20 pacientų rinkinys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</si>
</sst>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
    <numFmt numFmtId="165" formatCode="[$-427]General"/>
    <numFmt numFmtId="166" formatCode="#,##0.0000"/>
    <numFmt numFmtId="167" formatCode="0.000"/>
  </numFmts>
  <fonts count="14">
    <font>
      <sz val="10"/>
      <name val="Arial"/>
      <charset val="186"/>
    </font>
    <font>
      <sz val="11"/>
      <color theme="1"/>
      <name val="Calibri"/>
      <family val="2"/>
      <charset val="186"/>
      <scheme val="minor"/>
    </font>
    <font>
      <sz val="11"/>
      <color theme="1"/>
      <name val="Calibri"/>
      <family val="2"/>
      <charset val="186"/>
      <scheme val="minor"/>
    </font>
    <font>
      <sz val="10"/>
      <name val="TimesLT"/>
      <charset val="186"/>
    </font>
    <font>
      <sz val="10"/>
      <name val="Arial"/>
      <family val="2"/>
      <charset val="186"/>
    </font>
    <font>
      <sz val="10"/>
      <name val="Arial"/>
      <family val="2"/>
    </font>
    <font>
      <sz val="10"/>
      <name val="Arial"/>
      <family val="2"/>
      <charset val="186"/>
    </font>
    <font>
      <sz val="11"/>
      <color rgb="FF000000"/>
      <name val="Calibri"/>
      <family val="2"/>
      <charset val="1"/>
    </font>
    <font>
      <sz val="10"/>
      <name val="Calibri"/>
      <family val="2"/>
      <charset val="186"/>
      <scheme val="minor"/>
    </font>
    <font>
      <sz val="10"/>
      <name val="Times New Roman"/>
      <family val="1"/>
      <charset val="186"/>
    </font>
    <font>
      <b/>
      <sz val="10"/>
      <name val="Times New Roman"/>
      <family val="1"/>
      <charset val="186"/>
    </font>
    <font>
      <b/>
      <sz val="9"/>
      <name val="Times New Roman"/>
      <family val="1"/>
      <charset val="186"/>
    </font>
    <font>
      <b/>
      <sz val="16"/>
      <name val="Times New Roman"/>
      <family val="1"/>
      <charset val="186"/>
    </font>
    <font>
      <sz val="12"/>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E8FECE"/>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s>
  <cellStyleXfs count="10">
    <xf numFmtId="0" fontId="0" fillId="0" borderId="0"/>
    <xf numFmtId="0" fontId="3" fillId="0" borderId="0"/>
    <xf numFmtId="0" fontId="4" fillId="0" borderId="0"/>
    <xf numFmtId="0" fontId="5" fillId="0" borderId="0"/>
    <xf numFmtId="164" fontId="4" fillId="0" borderId="0" applyFill="0" applyBorder="0" applyAlignment="0" applyProtection="0"/>
    <xf numFmtId="0" fontId="6" fillId="0" borderId="0"/>
    <xf numFmtId="0" fontId="2" fillId="0" borderId="0"/>
    <xf numFmtId="0" fontId="4" fillId="0" borderId="0"/>
    <xf numFmtId="0" fontId="1" fillId="0" borderId="0"/>
    <xf numFmtId="165" fontId="7" fillId="0" borderId="0" applyBorder="0" applyProtection="0"/>
  </cellStyleXfs>
  <cellXfs count="66">
    <xf numFmtId="0" fontId="0" fillId="0" borderId="0" xfId="0"/>
    <xf numFmtId="0" fontId="4" fillId="0" borderId="0" xfId="0" applyFont="1"/>
    <xf numFmtId="2" fontId="4" fillId="0" borderId="0" xfId="0" applyNumberFormat="1" applyFont="1"/>
    <xf numFmtId="0" fontId="9" fillId="0" borderId="1" xfId="0" applyFont="1" applyBorder="1" applyAlignment="1">
      <alignment horizontal="left" vertical="top"/>
    </xf>
    <xf numFmtId="0" fontId="9" fillId="0" borderId="1" xfId="0" applyFont="1" applyBorder="1" applyAlignment="1">
      <alignment vertical="top" wrapText="1"/>
    </xf>
    <xf numFmtId="0" fontId="9" fillId="0" borderId="1" xfId="0" applyFont="1" applyBorder="1" applyAlignment="1">
      <alignment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9" fillId="0" borderId="1" xfId="0" applyFont="1" applyBorder="1" applyAlignment="1">
      <alignment horizontal="left" vertical="top" wrapText="1"/>
    </xf>
    <xf numFmtId="1" fontId="4" fillId="0" borderId="0" xfId="0" applyNumberFormat="1" applyFont="1"/>
    <xf numFmtId="0" fontId="9" fillId="0" borderId="1" xfId="0" applyFont="1" applyBorder="1" applyAlignment="1">
      <alignment horizontal="center" vertical="top" wrapText="1"/>
    </xf>
    <xf numFmtId="0" fontId="10" fillId="0" borderId="1" xfId="0" applyFont="1" applyBorder="1" applyAlignment="1">
      <alignment horizontal="center" vertical="top" wrapText="1"/>
    </xf>
    <xf numFmtId="0" fontId="9" fillId="0" borderId="0" xfId="0" applyFont="1"/>
    <xf numFmtId="166"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2" fontId="10" fillId="0" borderId="1" xfId="0" applyNumberFormat="1" applyFont="1" applyBorder="1" applyAlignment="1">
      <alignment horizontal="center" vertical="center" wrapText="1"/>
    </xf>
    <xf numFmtId="2" fontId="10" fillId="2" borderId="1"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3" fontId="10" fillId="0" borderId="2" xfId="0" applyNumberFormat="1" applyFont="1" applyBorder="1" applyAlignment="1">
      <alignment horizontal="center" vertical="center" wrapText="1"/>
    </xf>
    <xf numFmtId="0" fontId="10" fillId="0" borderId="2" xfId="0" applyFont="1" applyBorder="1" applyAlignment="1">
      <alignment horizontal="center" vertical="center"/>
    </xf>
    <xf numFmtId="0" fontId="11" fillId="0" borderId="2" xfId="0" applyFont="1" applyBorder="1" applyAlignment="1">
      <alignment horizontal="center" vertical="center"/>
    </xf>
    <xf numFmtId="0" fontId="10" fillId="0" borderId="2" xfId="0" applyFont="1" applyBorder="1" applyAlignment="1">
      <alignment horizontal="center" vertical="top"/>
    </xf>
    <xf numFmtId="0" fontId="9" fillId="0" borderId="2" xfId="0" applyFont="1" applyBorder="1" applyAlignment="1">
      <alignment horizontal="center" vertical="top"/>
    </xf>
    <xf numFmtId="167" fontId="8" fillId="0" borderId="3" xfId="0" applyNumberFormat="1" applyFont="1" applyBorder="1" applyAlignment="1">
      <alignment horizontal="center" vertical="center"/>
    </xf>
    <xf numFmtId="0" fontId="10" fillId="0" borderId="4" xfId="0" applyFont="1" applyBorder="1" applyAlignment="1">
      <alignment horizontal="center" vertical="center" wrapText="1"/>
    </xf>
    <xf numFmtId="0" fontId="9" fillId="0" borderId="4" xfId="0" applyFont="1" applyBorder="1"/>
    <xf numFmtId="0" fontId="9" fillId="0" borderId="6" xfId="0" applyFont="1" applyBorder="1"/>
    <xf numFmtId="0" fontId="9" fillId="0" borderId="7" xfId="0" applyFont="1" applyBorder="1"/>
    <xf numFmtId="166" fontId="10" fillId="3" borderId="4"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2" fontId="10" fillId="3" borderId="5" xfId="0" applyNumberFormat="1" applyFont="1" applyFill="1" applyBorder="1" applyAlignment="1">
      <alignment horizontal="center" vertical="center" wrapText="1"/>
    </xf>
    <xf numFmtId="2" fontId="9" fillId="3" borderId="4" xfId="0" applyNumberFormat="1" applyFont="1" applyFill="1" applyBorder="1" applyAlignment="1">
      <alignment horizontal="center" vertical="center"/>
    </xf>
    <xf numFmtId="0" fontId="9" fillId="3" borderId="1" xfId="0" applyFont="1" applyFill="1" applyBorder="1" applyAlignment="1">
      <alignment horizontal="center" vertical="center"/>
    </xf>
    <xf numFmtId="167" fontId="9" fillId="3" borderId="5" xfId="0" applyNumberFormat="1" applyFont="1" applyFill="1" applyBorder="1" applyAlignment="1">
      <alignment horizontal="center" vertical="center"/>
    </xf>
    <xf numFmtId="2" fontId="9" fillId="3" borderId="6" xfId="0" applyNumberFormat="1" applyFont="1" applyFill="1" applyBorder="1" applyAlignment="1">
      <alignment horizontal="center" vertical="center"/>
    </xf>
    <xf numFmtId="0" fontId="9" fillId="3" borderId="7" xfId="0" applyFont="1" applyFill="1" applyBorder="1" applyAlignment="1">
      <alignment horizontal="center" vertical="center"/>
    </xf>
    <xf numFmtId="167" fontId="9" fillId="3" borderId="8" xfId="0" applyNumberFormat="1" applyFont="1" applyFill="1" applyBorder="1" applyAlignment="1">
      <alignment horizontal="center" vertical="center"/>
    </xf>
    <xf numFmtId="0" fontId="10" fillId="3" borderId="9" xfId="0" applyFont="1" applyFill="1" applyBorder="1" applyAlignment="1">
      <alignment horizontal="center"/>
    </xf>
    <xf numFmtId="0" fontId="10" fillId="3" borderId="3" xfId="0" applyFont="1" applyFill="1" applyBorder="1" applyAlignment="1">
      <alignment horizontal="center"/>
    </xf>
    <xf numFmtId="0" fontId="10" fillId="3" borderId="10" xfId="0" applyFont="1" applyFill="1" applyBorder="1" applyAlignment="1">
      <alignment horizontal="center"/>
    </xf>
    <xf numFmtId="0" fontId="12" fillId="0" borderId="0" xfId="0" applyFont="1" applyAlignment="1">
      <alignment horizontal="center" wrapText="1"/>
    </xf>
    <xf numFmtId="0" fontId="9" fillId="0" borderId="0" xfId="0" applyFont="1" applyAlignment="1">
      <alignment horizontal="right"/>
    </xf>
    <xf numFmtId="0" fontId="4" fillId="0" borderId="0" xfId="0" applyFont="1" applyAlignment="1">
      <alignment horizontal="center"/>
    </xf>
    <xf numFmtId="0" fontId="13" fillId="0" borderId="14" xfId="0" applyFont="1" applyBorder="1" applyAlignment="1">
      <alignment horizontal="left" wrapText="1"/>
    </xf>
    <xf numFmtId="0" fontId="13" fillId="0" borderId="0" xfId="0" applyFont="1" applyAlignment="1">
      <alignment horizontal="left"/>
    </xf>
    <xf numFmtId="0" fontId="13" fillId="0" borderId="15" xfId="0" applyFont="1" applyBorder="1" applyAlignment="1">
      <alignment horizontal="left"/>
    </xf>
    <xf numFmtId="0" fontId="13" fillId="0" borderId="16" xfId="0" applyFont="1" applyBorder="1" applyAlignment="1">
      <alignment horizontal="left" vertical="top" wrapText="1"/>
    </xf>
    <xf numFmtId="0" fontId="13" fillId="0" borderId="17" xfId="0" applyFont="1" applyBorder="1" applyAlignment="1">
      <alignment horizontal="left" vertical="top" wrapText="1"/>
    </xf>
    <xf numFmtId="0" fontId="13" fillId="0" borderId="18" xfId="0" applyFont="1" applyBorder="1" applyAlignment="1">
      <alignment horizontal="left" vertical="top" wrapText="1"/>
    </xf>
    <xf numFmtId="0" fontId="13" fillId="0" borderId="11" xfId="0" applyFont="1" applyBorder="1" applyAlignment="1">
      <alignment horizontal="left" vertical="top" wrapText="1"/>
    </xf>
    <xf numFmtId="0" fontId="13" fillId="0" borderId="12" xfId="0" applyFont="1" applyBorder="1" applyAlignment="1">
      <alignment horizontal="left" vertical="top" wrapText="1"/>
    </xf>
    <xf numFmtId="0" fontId="13" fillId="0" borderId="13" xfId="0" applyFont="1" applyBorder="1" applyAlignment="1">
      <alignment horizontal="left" vertical="top" wrapText="1"/>
    </xf>
    <xf numFmtId="0" fontId="13" fillId="0" borderId="0" xfId="0" applyFont="1" applyAlignment="1">
      <alignment horizontal="left" wrapText="1"/>
    </xf>
    <xf numFmtId="0" fontId="13" fillId="0" borderId="15" xfId="0" applyFont="1" applyBorder="1" applyAlignment="1">
      <alignment horizontal="left" wrapText="1"/>
    </xf>
    <xf numFmtId="0" fontId="13" fillId="0" borderId="14" xfId="0" applyFont="1" applyBorder="1" applyAlignment="1">
      <alignment horizontal="left" vertical="top" wrapText="1"/>
    </xf>
    <xf numFmtId="0" fontId="13" fillId="0" borderId="0" xfId="0" applyFont="1" applyAlignment="1">
      <alignment horizontal="left" vertical="top" wrapText="1"/>
    </xf>
    <xf numFmtId="0" fontId="13" fillId="0" borderId="15" xfId="0" applyFont="1" applyBorder="1" applyAlignment="1">
      <alignment horizontal="left" vertical="top" wrapText="1"/>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10" fillId="0" borderId="19" xfId="0" applyFont="1" applyBorder="1" applyAlignment="1">
      <alignment horizontal="center"/>
    </xf>
    <xf numFmtId="0" fontId="10" fillId="0" borderId="20" xfId="0" applyFont="1" applyBorder="1" applyAlignment="1">
      <alignment horizontal="center"/>
    </xf>
    <xf numFmtId="0" fontId="10" fillId="0" borderId="21" xfId="0" applyFont="1" applyBorder="1" applyAlignment="1">
      <alignment horizontal="center"/>
    </xf>
  </cellXfs>
  <cellStyles count="10">
    <cellStyle name="Excel Built-in Normal" xfId="9" xr:uid="{82DD92A5-7D30-44EC-8A57-6138578ACCF2}"/>
    <cellStyle name="Normal" xfId="0" builtinId="0"/>
    <cellStyle name="Normal 2" xfId="1" xr:uid="{00000000-0005-0000-0000-000001000000}"/>
    <cellStyle name="Normal 3" xfId="3" xr:uid="{00000000-0005-0000-0000-000002000000}"/>
    <cellStyle name="Normal 4" xfId="2" xr:uid="{00000000-0005-0000-0000-000003000000}"/>
    <cellStyle name="Normal 5" xfId="8" xr:uid="{00000000-0005-0000-0000-000004000000}"/>
    <cellStyle name="Normal 6" xfId="5" xr:uid="{00000000-0005-0000-0000-000005000000}"/>
    <cellStyle name="Normal 6 2" xfId="7" xr:uid="{00000000-0005-0000-0000-000006000000}"/>
    <cellStyle name="Normal 7" xfId="6" xr:uid="{00000000-0005-0000-0000-000007000000}"/>
    <cellStyle name="Percent 2" xfId="4" xr:uid="{00000000-0005-0000-0000-000008000000}"/>
  </cellStyles>
  <dxfs count="0"/>
  <tableStyles count="0" defaultTableStyle="TableStyleMedium9" defaultPivotStyle="PivotStyleLight16"/>
  <colors>
    <mruColors>
      <color rgb="FFE8FECE"/>
      <color rgb="FFD1FC9E"/>
      <color rgb="FFE5FDDF"/>
      <color rgb="FFF9FDDF"/>
      <color rgb="FFE5FBD1"/>
      <color rgb="FFE1FFFF"/>
      <color rgb="FFCCFFFF"/>
      <color rgb="FFCAF2E6"/>
      <color rgb="FFD9FF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7ED27-76B4-42F1-8C2B-27EEE8830D95}">
  <dimension ref="A1:Q68"/>
  <sheetViews>
    <sheetView tabSelected="1" topLeftCell="D66" workbookViewId="0">
      <selection activeCell="Q12" sqref="Q12"/>
    </sheetView>
  </sheetViews>
  <sheetFormatPr defaultColWidth="9.109375" defaultRowHeight="13.2"/>
  <cols>
    <col min="1" max="1" width="8.77734375" style="1" customWidth="1"/>
    <col min="2" max="2" width="12.6640625" style="1" customWidth="1"/>
    <col min="3" max="3" width="62.77734375" style="1" customWidth="1"/>
    <col min="4" max="4" width="10.44140625" style="1" customWidth="1"/>
    <col min="5" max="5" width="12" style="1" customWidth="1"/>
    <col min="6" max="6" width="11.109375" style="1" customWidth="1"/>
    <col min="7" max="7" width="9.5546875" style="1" customWidth="1"/>
    <col min="8" max="8" width="10.88671875" style="1" customWidth="1"/>
    <col min="9" max="9" width="17.33203125" style="1" customWidth="1"/>
    <col min="10" max="10" width="29.6640625" style="2" customWidth="1"/>
    <col min="11" max="11" width="14.21875" style="1" customWidth="1"/>
    <col min="12" max="12" width="8.6640625" style="1" customWidth="1"/>
    <col min="13" max="13" width="14.77734375" style="1" customWidth="1"/>
    <col min="14" max="14" width="15.44140625" style="1" customWidth="1"/>
    <col min="15" max="15" width="17" style="1" customWidth="1"/>
    <col min="16" max="16384" width="9.109375" style="1"/>
  </cols>
  <sheetData>
    <row r="1" spans="1:17">
      <c r="A1" s="44" t="s">
        <v>80</v>
      </c>
      <c r="B1" s="44"/>
      <c r="C1" s="44"/>
      <c r="D1" s="44"/>
      <c r="E1" s="44"/>
      <c r="F1" s="44"/>
      <c r="G1" s="44"/>
      <c r="H1" s="44"/>
      <c r="I1" s="44"/>
      <c r="J1" s="44"/>
      <c r="K1" s="44"/>
      <c r="L1" s="44"/>
      <c r="M1" s="44"/>
      <c r="N1" s="44"/>
      <c r="O1" s="44"/>
      <c r="P1" s="44"/>
      <c r="Q1" s="44"/>
    </row>
    <row r="2" spans="1:17" ht="20.399999999999999">
      <c r="A2" s="43" t="s">
        <v>81</v>
      </c>
      <c r="B2" s="43"/>
      <c r="C2" s="43"/>
      <c r="D2" s="43"/>
      <c r="E2" s="43"/>
      <c r="F2" s="43"/>
      <c r="G2" s="43"/>
      <c r="H2" s="43"/>
      <c r="I2" s="43"/>
      <c r="J2" s="43"/>
      <c r="K2" s="43"/>
      <c r="L2" s="43"/>
      <c r="M2" s="43"/>
      <c r="N2" s="43"/>
      <c r="O2" s="43"/>
      <c r="P2" s="43"/>
      <c r="Q2" s="43"/>
    </row>
    <row r="3" spans="1:17" ht="13.8" thickBot="1">
      <c r="A3" s="45"/>
      <c r="B3" s="45"/>
      <c r="C3" s="45"/>
      <c r="D3" s="45"/>
      <c r="E3" s="45"/>
      <c r="F3" s="45"/>
      <c r="G3" s="45"/>
      <c r="H3" s="45"/>
      <c r="I3" s="45"/>
      <c r="J3" s="45"/>
      <c r="K3" s="45"/>
      <c r="L3" s="45"/>
      <c r="M3" s="45"/>
      <c r="N3" s="45"/>
      <c r="O3" s="45"/>
      <c r="P3" s="45"/>
      <c r="Q3" s="45"/>
    </row>
    <row r="4" spans="1:17" ht="18" customHeight="1">
      <c r="A4" s="52" t="s">
        <v>0</v>
      </c>
      <c r="B4" s="53"/>
      <c r="C4" s="53"/>
      <c r="D4" s="53"/>
      <c r="E4" s="53"/>
      <c r="F4" s="53"/>
      <c r="G4" s="53"/>
      <c r="H4" s="53"/>
      <c r="I4" s="53"/>
      <c r="J4" s="53"/>
      <c r="K4" s="53"/>
      <c r="L4" s="54"/>
    </row>
    <row r="5" spans="1:17" ht="17.399999999999999" customHeight="1">
      <c r="A5" s="46" t="s">
        <v>1</v>
      </c>
      <c r="B5" s="55"/>
      <c r="C5" s="55"/>
      <c r="D5" s="55"/>
      <c r="E5" s="55"/>
      <c r="F5" s="55"/>
      <c r="G5" s="55"/>
      <c r="H5" s="55"/>
      <c r="I5" s="55"/>
      <c r="J5" s="55"/>
      <c r="K5" s="55"/>
      <c r="L5" s="56"/>
    </row>
    <row r="6" spans="1:17" ht="13.2" customHeight="1">
      <c r="A6" s="46" t="s">
        <v>2</v>
      </c>
      <c r="B6" s="55"/>
      <c r="C6" s="55"/>
      <c r="D6" s="55"/>
      <c r="E6" s="55"/>
      <c r="F6" s="55"/>
      <c r="G6" s="55"/>
      <c r="H6" s="55"/>
      <c r="I6" s="55"/>
      <c r="J6" s="55"/>
      <c r="K6" s="55"/>
      <c r="L6" s="56"/>
    </row>
    <row r="7" spans="1:17" ht="16.2" customHeight="1">
      <c r="A7" s="57" t="s">
        <v>3</v>
      </c>
      <c r="B7" s="58"/>
      <c r="C7" s="58"/>
      <c r="D7" s="58"/>
      <c r="E7" s="58"/>
      <c r="F7" s="58"/>
      <c r="G7" s="58"/>
      <c r="H7" s="58"/>
      <c r="I7" s="58"/>
      <c r="J7" s="58"/>
      <c r="K7" s="58"/>
      <c r="L7" s="59"/>
    </row>
    <row r="8" spans="1:17" ht="100.2" customHeight="1">
      <c r="A8" s="60" t="s">
        <v>4</v>
      </c>
      <c r="B8" s="61"/>
      <c r="C8" s="61"/>
      <c r="D8" s="61"/>
      <c r="E8" s="61"/>
      <c r="F8" s="61"/>
      <c r="G8" s="61"/>
      <c r="H8" s="61"/>
      <c r="I8" s="61"/>
      <c r="J8" s="61"/>
      <c r="K8" s="61"/>
      <c r="L8" s="62"/>
    </row>
    <row r="9" spans="1:17" ht="33" customHeight="1">
      <c r="A9" s="46" t="s">
        <v>83</v>
      </c>
      <c r="B9" s="47"/>
      <c r="C9" s="47"/>
      <c r="D9" s="47"/>
      <c r="E9" s="47"/>
      <c r="F9" s="47"/>
      <c r="G9" s="47"/>
      <c r="H9" s="47"/>
      <c r="I9" s="47"/>
      <c r="J9" s="47"/>
      <c r="K9" s="47"/>
      <c r="L9" s="48"/>
    </row>
    <row r="10" spans="1:17" ht="16.8" customHeight="1" thickBot="1">
      <c r="A10" s="49" t="s">
        <v>82</v>
      </c>
      <c r="B10" s="50"/>
      <c r="C10" s="50"/>
      <c r="D10" s="50"/>
      <c r="E10" s="50"/>
      <c r="F10" s="50"/>
      <c r="G10" s="50"/>
      <c r="H10" s="50"/>
      <c r="I10" s="50"/>
      <c r="J10" s="50"/>
      <c r="K10" s="50"/>
      <c r="L10" s="51"/>
    </row>
    <row r="11" spans="1:17">
      <c r="A11" s="12"/>
      <c r="B11" s="12"/>
      <c r="C11" s="12"/>
      <c r="D11" s="12"/>
      <c r="E11" s="12"/>
      <c r="F11" s="40" t="s">
        <v>74</v>
      </c>
      <c r="G11" s="41"/>
      <c r="H11" s="42"/>
      <c r="I11" s="63" t="s">
        <v>79</v>
      </c>
      <c r="J11" s="64"/>
      <c r="K11" s="64"/>
      <c r="L11" s="64"/>
      <c r="M11" s="64"/>
      <c r="N11" s="64"/>
      <c r="O11" s="65"/>
    </row>
    <row r="12" spans="1:17" ht="123.6" customHeight="1">
      <c r="A12" s="19" t="s">
        <v>5</v>
      </c>
      <c r="B12" s="19" t="s">
        <v>6</v>
      </c>
      <c r="C12" s="20" t="s">
        <v>7</v>
      </c>
      <c r="D12" s="19" t="s">
        <v>73</v>
      </c>
      <c r="E12" s="21" t="s">
        <v>9</v>
      </c>
      <c r="F12" s="31" t="s">
        <v>10</v>
      </c>
      <c r="G12" s="32" t="s">
        <v>75</v>
      </c>
      <c r="H12" s="33" t="s">
        <v>11</v>
      </c>
      <c r="I12" s="27" t="s">
        <v>8</v>
      </c>
      <c r="J12" s="19" t="s">
        <v>72</v>
      </c>
      <c r="K12" s="13" t="s">
        <v>10</v>
      </c>
      <c r="L12" s="14" t="s">
        <v>75</v>
      </c>
      <c r="M12" s="15" t="s">
        <v>76</v>
      </c>
      <c r="N12" s="16" t="s">
        <v>77</v>
      </c>
      <c r="O12" s="15" t="s">
        <v>78</v>
      </c>
    </row>
    <row r="13" spans="1:17" ht="26.4">
      <c r="A13" s="17">
        <v>1</v>
      </c>
      <c r="B13" s="3" t="s">
        <v>12</v>
      </c>
      <c r="C13" s="4" t="s">
        <v>17</v>
      </c>
      <c r="D13" s="10" t="s">
        <v>71</v>
      </c>
      <c r="E13" s="22">
        <v>3</v>
      </c>
      <c r="F13" s="34">
        <v>66.599999999999994</v>
      </c>
      <c r="G13" s="35">
        <v>21</v>
      </c>
      <c r="H13" s="36">
        <f>F13*(1+G13/100)</f>
        <v>80.585999999999984</v>
      </c>
      <c r="I13" s="28"/>
      <c r="J13" s="18"/>
      <c r="K13" s="18"/>
      <c r="L13" s="18"/>
      <c r="M13" s="18"/>
      <c r="N13" s="18"/>
      <c r="O13" s="18"/>
    </row>
    <row r="14" spans="1:17" ht="26.4">
      <c r="A14" s="17">
        <v>2</v>
      </c>
      <c r="B14" s="3" t="s">
        <v>12</v>
      </c>
      <c r="C14" s="4" t="s">
        <v>18</v>
      </c>
      <c r="D14" s="10" t="s">
        <v>71</v>
      </c>
      <c r="E14" s="22">
        <v>3</v>
      </c>
      <c r="F14" s="34">
        <v>66.599999999999994</v>
      </c>
      <c r="G14" s="35">
        <v>21</v>
      </c>
      <c r="H14" s="36">
        <f t="shared" ref="H14:H67" si="0">F14*(1+G14/100)</f>
        <v>80.585999999999984</v>
      </c>
      <c r="I14" s="28"/>
      <c r="J14" s="18"/>
      <c r="K14" s="18"/>
      <c r="L14" s="18"/>
      <c r="M14" s="18"/>
      <c r="N14" s="18"/>
      <c r="O14" s="18"/>
    </row>
    <row r="15" spans="1:17" ht="26.4">
      <c r="A15" s="17">
        <v>3</v>
      </c>
      <c r="B15" s="3" t="s">
        <v>12</v>
      </c>
      <c r="C15" s="4" t="s">
        <v>19</v>
      </c>
      <c r="D15" s="10" t="s">
        <v>71</v>
      </c>
      <c r="E15" s="22">
        <v>3</v>
      </c>
      <c r="F15" s="34">
        <v>66.599999999999994</v>
      </c>
      <c r="G15" s="35">
        <v>21</v>
      </c>
      <c r="H15" s="36">
        <f t="shared" si="0"/>
        <v>80.585999999999984</v>
      </c>
      <c r="I15" s="28"/>
      <c r="J15" s="18"/>
      <c r="K15" s="18"/>
      <c r="L15" s="18"/>
      <c r="M15" s="18"/>
      <c r="N15" s="18"/>
      <c r="O15" s="18"/>
    </row>
    <row r="16" spans="1:17" ht="26.4">
      <c r="A16" s="17">
        <v>4</v>
      </c>
      <c r="B16" s="3" t="s">
        <v>12</v>
      </c>
      <c r="C16" s="4" t="s">
        <v>20</v>
      </c>
      <c r="D16" s="10" t="s">
        <v>71</v>
      </c>
      <c r="E16" s="22">
        <v>3</v>
      </c>
      <c r="F16" s="34">
        <v>66.599999999999994</v>
      </c>
      <c r="G16" s="35">
        <v>21</v>
      </c>
      <c r="H16" s="36">
        <f t="shared" si="0"/>
        <v>80.585999999999984</v>
      </c>
      <c r="I16" s="28"/>
      <c r="J16" s="18"/>
      <c r="K16" s="18"/>
      <c r="L16" s="18"/>
      <c r="M16" s="18"/>
      <c r="N16" s="18"/>
      <c r="O16" s="18"/>
    </row>
    <row r="17" spans="1:15" ht="26.4">
      <c r="A17" s="17">
        <v>5</v>
      </c>
      <c r="B17" s="3" t="s">
        <v>12</v>
      </c>
      <c r="C17" s="4" t="s">
        <v>21</v>
      </c>
      <c r="D17" s="10" t="s">
        <v>71</v>
      </c>
      <c r="E17" s="22">
        <v>3</v>
      </c>
      <c r="F17" s="34">
        <v>43</v>
      </c>
      <c r="G17" s="35">
        <v>21</v>
      </c>
      <c r="H17" s="36">
        <f t="shared" si="0"/>
        <v>52.03</v>
      </c>
      <c r="I17" s="28"/>
      <c r="J17" s="18"/>
      <c r="K17" s="18"/>
      <c r="L17" s="18"/>
      <c r="M17" s="18"/>
      <c r="N17" s="18"/>
      <c r="O17" s="18"/>
    </row>
    <row r="18" spans="1:15" ht="26.4">
      <c r="A18" s="17">
        <v>6</v>
      </c>
      <c r="B18" s="3" t="s">
        <v>12</v>
      </c>
      <c r="C18" s="4" t="s">
        <v>22</v>
      </c>
      <c r="D18" s="10" t="s">
        <v>71</v>
      </c>
      <c r="E18" s="22">
        <v>3</v>
      </c>
      <c r="F18" s="34">
        <v>43</v>
      </c>
      <c r="G18" s="35">
        <v>21</v>
      </c>
      <c r="H18" s="36">
        <f t="shared" si="0"/>
        <v>52.03</v>
      </c>
      <c r="I18" s="28"/>
      <c r="J18" s="18"/>
      <c r="K18" s="18"/>
      <c r="L18" s="18"/>
      <c r="M18" s="18"/>
      <c r="N18" s="18"/>
      <c r="O18" s="18"/>
    </row>
    <row r="19" spans="1:15">
      <c r="A19" s="17">
        <v>7</v>
      </c>
      <c r="B19" s="3" t="s">
        <v>12</v>
      </c>
      <c r="C19" s="5" t="s">
        <v>23</v>
      </c>
      <c r="D19" s="10" t="s">
        <v>71</v>
      </c>
      <c r="E19" s="22">
        <v>3</v>
      </c>
      <c r="F19" s="34">
        <v>34</v>
      </c>
      <c r="G19" s="35">
        <v>21</v>
      </c>
      <c r="H19" s="36">
        <f t="shared" si="0"/>
        <v>41.14</v>
      </c>
      <c r="I19" s="28"/>
      <c r="J19" s="18"/>
      <c r="K19" s="18"/>
      <c r="L19" s="18"/>
      <c r="M19" s="18"/>
      <c r="N19" s="18"/>
      <c r="O19" s="18"/>
    </row>
    <row r="20" spans="1:15">
      <c r="A20" s="17">
        <v>8</v>
      </c>
      <c r="B20" s="3" t="s">
        <v>12</v>
      </c>
      <c r="C20" s="5" t="s">
        <v>24</v>
      </c>
      <c r="D20" s="10" t="s">
        <v>71</v>
      </c>
      <c r="E20" s="22">
        <v>3</v>
      </c>
      <c r="F20" s="34">
        <v>34</v>
      </c>
      <c r="G20" s="35">
        <v>21</v>
      </c>
      <c r="H20" s="36">
        <f t="shared" si="0"/>
        <v>41.14</v>
      </c>
      <c r="I20" s="28"/>
      <c r="J20" s="18"/>
      <c r="K20" s="18"/>
      <c r="L20" s="18"/>
      <c r="M20" s="18"/>
      <c r="N20" s="18"/>
      <c r="O20" s="18"/>
    </row>
    <row r="21" spans="1:15">
      <c r="A21" s="17">
        <v>9</v>
      </c>
      <c r="B21" s="3" t="s">
        <v>12</v>
      </c>
      <c r="C21" s="5" t="s">
        <v>25</v>
      </c>
      <c r="D21" s="10" t="s">
        <v>71</v>
      </c>
      <c r="E21" s="23">
        <v>15</v>
      </c>
      <c r="F21" s="34">
        <v>34</v>
      </c>
      <c r="G21" s="35">
        <v>21</v>
      </c>
      <c r="H21" s="36">
        <f t="shared" si="0"/>
        <v>41.14</v>
      </c>
      <c r="I21" s="28"/>
      <c r="J21" s="18"/>
      <c r="K21" s="18"/>
      <c r="L21" s="18"/>
      <c r="M21" s="18"/>
      <c r="N21" s="18"/>
      <c r="O21" s="18"/>
    </row>
    <row r="22" spans="1:15">
      <c r="A22" s="17">
        <v>10</v>
      </c>
      <c r="B22" s="3" t="s">
        <v>12</v>
      </c>
      <c r="C22" s="5" t="s">
        <v>26</v>
      </c>
      <c r="D22" s="10" t="s">
        <v>71</v>
      </c>
      <c r="E22" s="23">
        <v>15</v>
      </c>
      <c r="F22" s="34">
        <v>34</v>
      </c>
      <c r="G22" s="35">
        <v>21</v>
      </c>
      <c r="H22" s="36">
        <f t="shared" si="0"/>
        <v>41.14</v>
      </c>
      <c r="I22" s="28"/>
      <c r="J22" s="18"/>
      <c r="K22" s="18"/>
      <c r="L22" s="18"/>
      <c r="M22" s="18"/>
      <c r="N22" s="18"/>
      <c r="O22" s="18"/>
    </row>
    <row r="23" spans="1:15">
      <c r="A23" s="17">
        <v>11</v>
      </c>
      <c r="B23" s="3" t="s">
        <v>12</v>
      </c>
      <c r="C23" s="5" t="s">
        <v>27</v>
      </c>
      <c r="D23" s="10" t="s">
        <v>71</v>
      </c>
      <c r="E23" s="23">
        <v>15</v>
      </c>
      <c r="F23" s="34">
        <v>34</v>
      </c>
      <c r="G23" s="35">
        <v>21</v>
      </c>
      <c r="H23" s="36">
        <f t="shared" si="0"/>
        <v>41.14</v>
      </c>
      <c r="I23" s="28"/>
      <c r="J23" s="18"/>
      <c r="K23" s="18"/>
      <c r="L23" s="18"/>
      <c r="M23" s="18"/>
      <c r="N23" s="18"/>
      <c r="O23" s="18"/>
    </row>
    <row r="24" spans="1:15">
      <c r="A24" s="17">
        <v>12</v>
      </c>
      <c r="B24" s="3" t="s">
        <v>12</v>
      </c>
      <c r="C24" s="5" t="s">
        <v>28</v>
      </c>
      <c r="D24" s="10" t="s">
        <v>71</v>
      </c>
      <c r="E24" s="23">
        <v>15</v>
      </c>
      <c r="F24" s="34">
        <v>34</v>
      </c>
      <c r="G24" s="35">
        <v>21</v>
      </c>
      <c r="H24" s="36">
        <f t="shared" si="0"/>
        <v>41.14</v>
      </c>
      <c r="I24" s="28"/>
      <c r="J24" s="18"/>
      <c r="K24" s="18"/>
      <c r="L24" s="18"/>
      <c r="M24" s="18"/>
      <c r="N24" s="18"/>
      <c r="O24" s="18"/>
    </row>
    <row r="25" spans="1:15" ht="66">
      <c r="A25" s="17">
        <v>13</v>
      </c>
      <c r="B25" s="6" t="s">
        <v>13</v>
      </c>
      <c r="C25" s="7" t="s">
        <v>29</v>
      </c>
      <c r="D25" s="11" t="s">
        <v>71</v>
      </c>
      <c r="E25" s="24">
        <v>2</v>
      </c>
      <c r="F25" s="34">
        <v>75</v>
      </c>
      <c r="G25" s="35">
        <v>21</v>
      </c>
      <c r="H25" s="36">
        <f t="shared" si="0"/>
        <v>90.75</v>
      </c>
      <c r="I25" s="28"/>
      <c r="J25" s="18"/>
      <c r="K25" s="18"/>
      <c r="L25" s="18"/>
      <c r="M25" s="18"/>
      <c r="N25" s="18"/>
      <c r="O25" s="18"/>
    </row>
    <row r="26" spans="1:15" ht="39.6">
      <c r="A26" s="17">
        <v>14</v>
      </c>
      <c r="B26" s="8" t="s">
        <v>14</v>
      </c>
      <c r="C26" s="4" t="s">
        <v>30</v>
      </c>
      <c r="D26" s="10" t="s">
        <v>71</v>
      </c>
      <c r="E26" s="25">
        <v>1</v>
      </c>
      <c r="F26" s="34">
        <v>63</v>
      </c>
      <c r="G26" s="35">
        <v>21</v>
      </c>
      <c r="H26" s="36">
        <f t="shared" si="0"/>
        <v>76.23</v>
      </c>
      <c r="I26" s="28"/>
      <c r="J26" s="18"/>
      <c r="K26" s="18"/>
      <c r="L26" s="18"/>
      <c r="M26" s="18"/>
      <c r="N26" s="18"/>
      <c r="O26" s="18"/>
    </row>
    <row r="27" spans="1:15" ht="39.6">
      <c r="A27" s="17">
        <v>15</v>
      </c>
      <c r="B27" s="8" t="s">
        <v>14</v>
      </c>
      <c r="C27" s="4" t="s">
        <v>31</v>
      </c>
      <c r="D27" s="10" t="s">
        <v>71</v>
      </c>
      <c r="E27" s="25">
        <v>1</v>
      </c>
      <c r="F27" s="34">
        <v>63</v>
      </c>
      <c r="G27" s="35">
        <v>21</v>
      </c>
      <c r="H27" s="36">
        <f t="shared" si="0"/>
        <v>76.23</v>
      </c>
      <c r="I27" s="28"/>
      <c r="J27" s="18"/>
      <c r="K27" s="18"/>
      <c r="L27" s="18"/>
      <c r="M27" s="18"/>
      <c r="N27" s="18"/>
      <c r="O27" s="18"/>
    </row>
    <row r="28" spans="1:15" ht="39.6">
      <c r="A28" s="17">
        <v>16</v>
      </c>
      <c r="B28" s="8" t="s">
        <v>14</v>
      </c>
      <c r="C28" s="4" t="s">
        <v>32</v>
      </c>
      <c r="D28" s="10" t="s">
        <v>71</v>
      </c>
      <c r="E28" s="25">
        <v>1</v>
      </c>
      <c r="F28" s="34">
        <v>63</v>
      </c>
      <c r="G28" s="35">
        <v>21</v>
      </c>
      <c r="H28" s="36">
        <f t="shared" si="0"/>
        <v>76.23</v>
      </c>
      <c r="I28" s="28"/>
      <c r="J28" s="18"/>
      <c r="K28" s="18"/>
      <c r="L28" s="18"/>
      <c r="M28" s="18"/>
      <c r="N28" s="18"/>
      <c r="O28" s="18"/>
    </row>
    <row r="29" spans="1:15" ht="39.6">
      <c r="A29" s="17">
        <v>17</v>
      </c>
      <c r="B29" s="8" t="s">
        <v>15</v>
      </c>
      <c r="C29" s="4" t="s">
        <v>33</v>
      </c>
      <c r="D29" s="10" t="s">
        <v>71</v>
      </c>
      <c r="E29" s="25">
        <v>1</v>
      </c>
      <c r="F29" s="34">
        <v>105</v>
      </c>
      <c r="G29" s="35">
        <v>21</v>
      </c>
      <c r="H29" s="36">
        <f t="shared" si="0"/>
        <v>127.05</v>
      </c>
      <c r="I29" s="28"/>
      <c r="J29" s="18"/>
      <c r="K29" s="18"/>
      <c r="L29" s="18"/>
      <c r="M29" s="18"/>
      <c r="N29" s="18"/>
      <c r="O29" s="18"/>
    </row>
    <row r="30" spans="1:15" ht="39.6">
      <c r="A30" s="17">
        <v>18</v>
      </c>
      <c r="B30" s="8" t="s">
        <v>15</v>
      </c>
      <c r="C30" s="5" t="s">
        <v>34</v>
      </c>
      <c r="D30" s="10" t="s">
        <v>71</v>
      </c>
      <c r="E30" s="25">
        <v>1</v>
      </c>
      <c r="F30" s="34">
        <v>77</v>
      </c>
      <c r="G30" s="35">
        <v>21</v>
      </c>
      <c r="H30" s="36">
        <f t="shared" si="0"/>
        <v>93.17</v>
      </c>
      <c r="I30" s="28"/>
      <c r="J30" s="18"/>
      <c r="K30" s="18"/>
      <c r="L30" s="18"/>
      <c r="M30" s="18"/>
      <c r="N30" s="18"/>
      <c r="O30" s="18"/>
    </row>
    <row r="31" spans="1:15" ht="39.6">
      <c r="A31" s="17">
        <v>19</v>
      </c>
      <c r="B31" s="8" t="s">
        <v>15</v>
      </c>
      <c r="C31" s="4" t="s">
        <v>35</v>
      </c>
      <c r="D31" s="10" t="s">
        <v>71</v>
      </c>
      <c r="E31" s="25">
        <v>1</v>
      </c>
      <c r="F31" s="34">
        <v>77</v>
      </c>
      <c r="G31" s="35">
        <v>21</v>
      </c>
      <c r="H31" s="36">
        <f t="shared" si="0"/>
        <v>93.17</v>
      </c>
      <c r="I31" s="28"/>
      <c r="J31" s="18"/>
      <c r="K31" s="18"/>
      <c r="L31" s="18"/>
      <c r="M31" s="18"/>
      <c r="N31" s="18"/>
      <c r="O31" s="18"/>
    </row>
    <row r="32" spans="1:15" ht="39.6">
      <c r="A32" s="17">
        <v>20</v>
      </c>
      <c r="B32" s="8" t="s">
        <v>15</v>
      </c>
      <c r="C32" s="4" t="s">
        <v>36</v>
      </c>
      <c r="D32" s="10" t="s">
        <v>71</v>
      </c>
      <c r="E32" s="25">
        <v>1</v>
      </c>
      <c r="F32" s="34">
        <v>145</v>
      </c>
      <c r="G32" s="35">
        <v>21</v>
      </c>
      <c r="H32" s="36">
        <f t="shared" si="0"/>
        <v>175.45</v>
      </c>
      <c r="I32" s="28"/>
      <c r="J32" s="18"/>
      <c r="K32" s="18"/>
      <c r="L32" s="18"/>
      <c r="M32" s="18"/>
      <c r="N32" s="18"/>
      <c r="O32" s="18"/>
    </row>
    <row r="33" spans="1:15" ht="39.6">
      <c r="A33" s="17">
        <v>21</v>
      </c>
      <c r="B33" s="8" t="s">
        <v>15</v>
      </c>
      <c r="C33" s="4" t="s">
        <v>37</v>
      </c>
      <c r="D33" s="10" t="s">
        <v>71</v>
      </c>
      <c r="E33" s="25">
        <v>1</v>
      </c>
      <c r="F33" s="34">
        <v>77</v>
      </c>
      <c r="G33" s="35">
        <v>21</v>
      </c>
      <c r="H33" s="36">
        <f t="shared" si="0"/>
        <v>93.17</v>
      </c>
      <c r="I33" s="28"/>
      <c r="J33" s="18"/>
      <c r="K33" s="18"/>
      <c r="L33" s="18"/>
      <c r="M33" s="18"/>
      <c r="N33" s="18"/>
      <c r="O33" s="18"/>
    </row>
    <row r="34" spans="1:15" ht="39.6">
      <c r="A34" s="17">
        <v>22</v>
      </c>
      <c r="B34" s="8" t="s">
        <v>15</v>
      </c>
      <c r="C34" s="4" t="s">
        <v>38</v>
      </c>
      <c r="D34" s="10" t="s">
        <v>71</v>
      </c>
      <c r="E34" s="25">
        <v>1</v>
      </c>
      <c r="F34" s="34">
        <v>77</v>
      </c>
      <c r="G34" s="35">
        <v>21</v>
      </c>
      <c r="H34" s="36">
        <f t="shared" si="0"/>
        <v>93.17</v>
      </c>
      <c r="I34" s="28"/>
      <c r="J34" s="18"/>
      <c r="K34" s="18"/>
      <c r="L34" s="18"/>
      <c r="M34" s="18"/>
      <c r="N34" s="18"/>
      <c r="O34" s="18"/>
    </row>
    <row r="35" spans="1:15" ht="39.6">
      <c r="A35" s="17">
        <v>23</v>
      </c>
      <c r="B35" s="8" t="s">
        <v>15</v>
      </c>
      <c r="C35" s="4" t="s">
        <v>39</v>
      </c>
      <c r="D35" s="10" t="s">
        <v>71</v>
      </c>
      <c r="E35" s="25">
        <v>1</v>
      </c>
      <c r="F35" s="34">
        <v>77</v>
      </c>
      <c r="G35" s="35">
        <v>21</v>
      </c>
      <c r="H35" s="36">
        <f t="shared" si="0"/>
        <v>93.17</v>
      </c>
      <c r="I35" s="28"/>
      <c r="J35" s="18"/>
      <c r="K35" s="18"/>
      <c r="L35" s="18"/>
      <c r="M35" s="18"/>
      <c r="N35" s="18"/>
      <c r="O35" s="18"/>
    </row>
    <row r="36" spans="1:15" ht="39.6">
      <c r="A36" s="17">
        <v>24</v>
      </c>
      <c r="B36" s="8" t="s">
        <v>15</v>
      </c>
      <c r="C36" s="5" t="s">
        <v>40</v>
      </c>
      <c r="D36" s="10" t="s">
        <v>71</v>
      </c>
      <c r="E36" s="25">
        <v>1</v>
      </c>
      <c r="F36" s="34">
        <v>77</v>
      </c>
      <c r="G36" s="35">
        <v>21</v>
      </c>
      <c r="H36" s="36">
        <f t="shared" si="0"/>
        <v>93.17</v>
      </c>
      <c r="I36" s="28"/>
      <c r="J36" s="18"/>
      <c r="K36" s="18"/>
      <c r="L36" s="18"/>
      <c r="M36" s="18"/>
      <c r="N36" s="18"/>
      <c r="O36" s="18"/>
    </row>
    <row r="37" spans="1:15" ht="39.6">
      <c r="A37" s="17">
        <v>25</v>
      </c>
      <c r="B37" s="8" t="s">
        <v>15</v>
      </c>
      <c r="C37" s="4" t="s">
        <v>41</v>
      </c>
      <c r="D37" s="10" t="s">
        <v>71</v>
      </c>
      <c r="E37" s="25">
        <v>1</v>
      </c>
      <c r="F37" s="34">
        <v>77</v>
      </c>
      <c r="G37" s="35">
        <v>21</v>
      </c>
      <c r="H37" s="36">
        <f t="shared" si="0"/>
        <v>93.17</v>
      </c>
      <c r="I37" s="28"/>
      <c r="J37" s="18"/>
      <c r="K37" s="18"/>
      <c r="L37" s="18"/>
      <c r="M37" s="18"/>
      <c r="N37" s="18"/>
      <c r="O37" s="18"/>
    </row>
    <row r="38" spans="1:15" ht="39.6">
      <c r="A38" s="17">
        <v>26</v>
      </c>
      <c r="B38" s="8" t="s">
        <v>15</v>
      </c>
      <c r="C38" s="4" t="s">
        <v>42</v>
      </c>
      <c r="D38" s="10" t="s">
        <v>71</v>
      </c>
      <c r="E38" s="25">
        <v>1</v>
      </c>
      <c r="F38" s="34">
        <v>77</v>
      </c>
      <c r="G38" s="35">
        <v>21</v>
      </c>
      <c r="H38" s="36">
        <f t="shared" si="0"/>
        <v>93.17</v>
      </c>
      <c r="I38" s="28"/>
      <c r="J38" s="18"/>
      <c r="K38" s="18"/>
      <c r="L38" s="18"/>
      <c r="M38" s="18"/>
      <c r="N38" s="18"/>
      <c r="O38" s="18"/>
    </row>
    <row r="39" spans="1:15" ht="39.6">
      <c r="A39" s="17">
        <v>27</v>
      </c>
      <c r="B39" s="8" t="s">
        <v>15</v>
      </c>
      <c r="C39" s="4" t="s">
        <v>43</v>
      </c>
      <c r="D39" s="10" t="s">
        <v>71</v>
      </c>
      <c r="E39" s="25">
        <v>1</v>
      </c>
      <c r="F39" s="34">
        <v>77</v>
      </c>
      <c r="G39" s="35">
        <v>21</v>
      </c>
      <c r="H39" s="36">
        <f t="shared" si="0"/>
        <v>93.17</v>
      </c>
      <c r="I39" s="28"/>
      <c r="J39" s="18"/>
      <c r="K39" s="18"/>
      <c r="L39" s="18"/>
      <c r="M39" s="18"/>
      <c r="N39" s="18"/>
      <c r="O39" s="18"/>
    </row>
    <row r="40" spans="1:15" ht="39.6">
      <c r="A40" s="17">
        <v>28</v>
      </c>
      <c r="B40" s="8" t="s">
        <v>15</v>
      </c>
      <c r="C40" s="4" t="s">
        <v>44</v>
      </c>
      <c r="D40" s="10" t="s">
        <v>71</v>
      </c>
      <c r="E40" s="25">
        <v>1</v>
      </c>
      <c r="F40" s="34">
        <v>77</v>
      </c>
      <c r="G40" s="35">
        <v>21</v>
      </c>
      <c r="H40" s="36">
        <f t="shared" si="0"/>
        <v>93.17</v>
      </c>
      <c r="I40" s="28"/>
      <c r="J40" s="18"/>
      <c r="K40" s="18"/>
      <c r="L40" s="18"/>
      <c r="M40" s="18"/>
      <c r="N40" s="18"/>
      <c r="O40" s="18"/>
    </row>
    <row r="41" spans="1:15" ht="39.6">
      <c r="A41" s="17">
        <v>29</v>
      </c>
      <c r="B41" s="8" t="s">
        <v>15</v>
      </c>
      <c r="C41" s="4" t="s">
        <v>45</v>
      </c>
      <c r="D41" s="10" t="s">
        <v>71</v>
      </c>
      <c r="E41" s="25">
        <v>1</v>
      </c>
      <c r="F41" s="34">
        <v>77</v>
      </c>
      <c r="G41" s="35">
        <v>21</v>
      </c>
      <c r="H41" s="36">
        <f t="shared" si="0"/>
        <v>93.17</v>
      </c>
      <c r="I41" s="28"/>
      <c r="J41" s="18"/>
      <c r="K41" s="18"/>
      <c r="L41" s="18"/>
      <c r="M41" s="18"/>
      <c r="N41" s="18"/>
      <c r="O41" s="18"/>
    </row>
    <row r="42" spans="1:15" ht="39.6">
      <c r="A42" s="17">
        <v>30</v>
      </c>
      <c r="B42" s="8" t="s">
        <v>15</v>
      </c>
      <c r="C42" s="4" t="s">
        <v>46</v>
      </c>
      <c r="D42" s="10" t="s">
        <v>71</v>
      </c>
      <c r="E42" s="25">
        <v>1</v>
      </c>
      <c r="F42" s="34">
        <v>77</v>
      </c>
      <c r="G42" s="35">
        <v>21</v>
      </c>
      <c r="H42" s="36">
        <f t="shared" si="0"/>
        <v>93.17</v>
      </c>
      <c r="I42" s="28"/>
      <c r="J42" s="18"/>
      <c r="K42" s="18"/>
      <c r="L42" s="18"/>
      <c r="M42" s="18"/>
      <c r="N42" s="18"/>
      <c r="O42" s="18"/>
    </row>
    <row r="43" spans="1:15" ht="39.6">
      <c r="A43" s="17">
        <v>31</v>
      </c>
      <c r="B43" s="8" t="s">
        <v>15</v>
      </c>
      <c r="C43" s="4" t="s">
        <v>47</v>
      </c>
      <c r="D43" s="10" t="s">
        <v>71</v>
      </c>
      <c r="E43" s="25">
        <v>1</v>
      </c>
      <c r="F43" s="34">
        <v>440</v>
      </c>
      <c r="G43" s="35">
        <v>21</v>
      </c>
      <c r="H43" s="36">
        <f t="shared" si="0"/>
        <v>532.4</v>
      </c>
      <c r="I43" s="28"/>
      <c r="J43" s="18"/>
      <c r="K43" s="18"/>
      <c r="L43" s="18"/>
      <c r="M43" s="18"/>
      <c r="N43" s="18"/>
      <c r="O43" s="18"/>
    </row>
    <row r="44" spans="1:15" ht="39.6">
      <c r="A44" s="17">
        <v>32</v>
      </c>
      <c r="B44" s="8" t="s">
        <v>15</v>
      </c>
      <c r="C44" s="4" t="s">
        <v>48</v>
      </c>
      <c r="D44" s="10" t="s">
        <v>71</v>
      </c>
      <c r="E44" s="25">
        <v>1</v>
      </c>
      <c r="F44" s="34">
        <v>1240</v>
      </c>
      <c r="G44" s="35">
        <v>21</v>
      </c>
      <c r="H44" s="36">
        <f t="shared" si="0"/>
        <v>1500.3999999999999</v>
      </c>
      <c r="I44" s="28"/>
      <c r="J44" s="18"/>
      <c r="K44" s="18"/>
      <c r="L44" s="18"/>
      <c r="M44" s="18"/>
      <c r="N44" s="18"/>
      <c r="O44" s="18"/>
    </row>
    <row r="45" spans="1:15" ht="39.6">
      <c r="A45" s="17">
        <v>33</v>
      </c>
      <c r="B45" s="8" t="s">
        <v>15</v>
      </c>
      <c r="C45" s="4" t="s">
        <v>49</v>
      </c>
      <c r="D45" s="10" t="s">
        <v>71</v>
      </c>
      <c r="E45" s="25">
        <v>1</v>
      </c>
      <c r="F45" s="34">
        <v>400</v>
      </c>
      <c r="G45" s="35">
        <v>21</v>
      </c>
      <c r="H45" s="36">
        <f t="shared" si="0"/>
        <v>484</v>
      </c>
      <c r="I45" s="28"/>
      <c r="J45" s="18"/>
      <c r="K45" s="18"/>
      <c r="L45" s="18"/>
      <c r="M45" s="18"/>
      <c r="N45" s="18"/>
      <c r="O45" s="18"/>
    </row>
    <row r="46" spans="1:15" ht="39.6">
      <c r="A46" s="17">
        <v>34</v>
      </c>
      <c r="B46" s="8" t="s">
        <v>15</v>
      </c>
      <c r="C46" s="4" t="s">
        <v>84</v>
      </c>
      <c r="D46" s="10" t="s">
        <v>71</v>
      </c>
      <c r="E46" s="25">
        <v>1</v>
      </c>
      <c r="F46" s="34">
        <v>1395</v>
      </c>
      <c r="G46" s="35">
        <v>21</v>
      </c>
      <c r="H46" s="36">
        <f t="shared" si="0"/>
        <v>1687.95</v>
      </c>
      <c r="I46" s="28"/>
      <c r="J46" s="18"/>
      <c r="K46" s="18"/>
      <c r="L46" s="18"/>
      <c r="M46" s="18"/>
      <c r="N46" s="18"/>
      <c r="O46" s="18"/>
    </row>
    <row r="47" spans="1:15" ht="39.6">
      <c r="A47" s="17">
        <v>35</v>
      </c>
      <c r="B47" s="8" t="s">
        <v>15</v>
      </c>
      <c r="C47" s="4" t="s">
        <v>50</v>
      </c>
      <c r="D47" s="10" t="s">
        <v>71</v>
      </c>
      <c r="E47" s="25">
        <v>1</v>
      </c>
      <c r="F47" s="34">
        <v>140</v>
      </c>
      <c r="G47" s="35">
        <v>21</v>
      </c>
      <c r="H47" s="36">
        <f t="shared" si="0"/>
        <v>169.4</v>
      </c>
      <c r="I47" s="28"/>
      <c r="J47" s="18"/>
      <c r="K47" s="18"/>
      <c r="L47" s="18"/>
      <c r="M47" s="18"/>
      <c r="N47" s="18"/>
      <c r="O47" s="18"/>
    </row>
    <row r="48" spans="1:15" ht="39.6">
      <c r="A48" s="17">
        <v>36</v>
      </c>
      <c r="B48" s="8" t="s">
        <v>15</v>
      </c>
      <c r="C48" s="4" t="s">
        <v>51</v>
      </c>
      <c r="D48" s="10" t="s">
        <v>71</v>
      </c>
      <c r="E48" s="25">
        <v>1</v>
      </c>
      <c r="F48" s="34">
        <v>140</v>
      </c>
      <c r="G48" s="35">
        <v>21</v>
      </c>
      <c r="H48" s="36">
        <f t="shared" si="0"/>
        <v>169.4</v>
      </c>
      <c r="I48" s="28"/>
      <c r="J48" s="18"/>
      <c r="K48" s="18"/>
      <c r="L48" s="18"/>
      <c r="M48" s="18"/>
      <c r="N48" s="18"/>
      <c r="O48" s="18"/>
    </row>
    <row r="49" spans="1:15" ht="39.6">
      <c r="A49" s="17">
        <v>37</v>
      </c>
      <c r="B49" s="8" t="s">
        <v>15</v>
      </c>
      <c r="C49" s="4" t="s">
        <v>52</v>
      </c>
      <c r="D49" s="10" t="s">
        <v>71</v>
      </c>
      <c r="E49" s="25">
        <v>1</v>
      </c>
      <c r="F49" s="34">
        <v>140</v>
      </c>
      <c r="G49" s="35">
        <v>21</v>
      </c>
      <c r="H49" s="36">
        <f t="shared" si="0"/>
        <v>169.4</v>
      </c>
      <c r="I49" s="28"/>
      <c r="J49" s="18"/>
      <c r="K49" s="18"/>
      <c r="L49" s="18"/>
      <c r="M49" s="18"/>
      <c r="N49" s="18"/>
      <c r="O49" s="18"/>
    </row>
    <row r="50" spans="1:15">
      <c r="A50" s="17">
        <v>38</v>
      </c>
      <c r="B50" s="3" t="s">
        <v>16</v>
      </c>
      <c r="C50" s="5" t="s">
        <v>53</v>
      </c>
      <c r="D50" s="10" t="s">
        <v>71</v>
      </c>
      <c r="E50" s="22">
        <v>3</v>
      </c>
      <c r="F50" s="34">
        <v>58.2</v>
      </c>
      <c r="G50" s="35">
        <v>21</v>
      </c>
      <c r="H50" s="36">
        <f t="shared" si="0"/>
        <v>70.421999999999997</v>
      </c>
      <c r="I50" s="28"/>
      <c r="J50" s="18"/>
      <c r="K50" s="18"/>
      <c r="L50" s="18"/>
      <c r="M50" s="18"/>
      <c r="N50" s="18"/>
      <c r="O50" s="18"/>
    </row>
    <row r="51" spans="1:15">
      <c r="A51" s="17">
        <v>39</v>
      </c>
      <c r="B51" s="3" t="s">
        <v>16</v>
      </c>
      <c r="C51" s="5" t="s">
        <v>54</v>
      </c>
      <c r="D51" s="10" t="s">
        <v>71</v>
      </c>
      <c r="E51" s="22">
        <v>3</v>
      </c>
      <c r="F51" s="34">
        <v>118</v>
      </c>
      <c r="G51" s="35">
        <v>21</v>
      </c>
      <c r="H51" s="36">
        <f t="shared" si="0"/>
        <v>142.78</v>
      </c>
      <c r="I51" s="28"/>
      <c r="J51" s="18"/>
      <c r="K51" s="18"/>
      <c r="L51" s="18"/>
      <c r="M51" s="18"/>
      <c r="N51" s="18"/>
      <c r="O51" s="18"/>
    </row>
    <row r="52" spans="1:15" ht="39.6">
      <c r="A52" s="17">
        <v>40</v>
      </c>
      <c r="B52" s="3" t="s">
        <v>16</v>
      </c>
      <c r="C52" s="4" t="s">
        <v>55</v>
      </c>
      <c r="D52" s="10" t="s">
        <v>71</v>
      </c>
      <c r="E52" s="22">
        <v>3</v>
      </c>
      <c r="F52" s="34">
        <v>252</v>
      </c>
      <c r="G52" s="35">
        <v>21</v>
      </c>
      <c r="H52" s="36">
        <f t="shared" si="0"/>
        <v>304.92</v>
      </c>
      <c r="I52" s="28"/>
      <c r="J52" s="18"/>
      <c r="K52" s="18"/>
      <c r="L52" s="18"/>
      <c r="M52" s="18"/>
      <c r="N52" s="18"/>
      <c r="O52" s="18"/>
    </row>
    <row r="53" spans="1:15" ht="52.8">
      <c r="A53" s="17">
        <v>41</v>
      </c>
      <c r="B53" s="3" t="s">
        <v>16</v>
      </c>
      <c r="C53" s="4" t="s">
        <v>56</v>
      </c>
      <c r="D53" s="10" t="s">
        <v>71</v>
      </c>
      <c r="E53" s="22">
        <v>3</v>
      </c>
      <c r="F53" s="34">
        <v>252</v>
      </c>
      <c r="G53" s="35">
        <v>21</v>
      </c>
      <c r="H53" s="36">
        <f t="shared" si="0"/>
        <v>304.92</v>
      </c>
      <c r="I53" s="28"/>
      <c r="J53" s="18"/>
      <c r="K53" s="18"/>
      <c r="L53" s="18"/>
      <c r="M53" s="18"/>
      <c r="N53" s="18"/>
      <c r="O53" s="18"/>
    </row>
    <row r="54" spans="1:15">
      <c r="A54" s="17">
        <v>42</v>
      </c>
      <c r="B54" s="3" t="s">
        <v>16</v>
      </c>
      <c r="C54" s="5" t="s">
        <v>57</v>
      </c>
      <c r="D54" s="10" t="s">
        <v>71</v>
      </c>
      <c r="E54" s="22">
        <v>3</v>
      </c>
      <c r="F54" s="34">
        <v>85</v>
      </c>
      <c r="G54" s="35">
        <v>21</v>
      </c>
      <c r="H54" s="36">
        <f t="shared" si="0"/>
        <v>102.85</v>
      </c>
      <c r="I54" s="28"/>
      <c r="J54" s="18"/>
      <c r="K54" s="18"/>
      <c r="L54" s="18"/>
      <c r="M54" s="18"/>
      <c r="N54" s="18"/>
      <c r="O54" s="18"/>
    </row>
    <row r="55" spans="1:15" ht="26.4">
      <c r="A55" s="17">
        <v>43</v>
      </c>
      <c r="B55" s="3" t="s">
        <v>16</v>
      </c>
      <c r="C55" s="4" t="s">
        <v>58</v>
      </c>
      <c r="D55" s="10" t="s">
        <v>71</v>
      </c>
      <c r="E55" s="22">
        <v>3</v>
      </c>
      <c r="F55" s="34">
        <v>135</v>
      </c>
      <c r="G55" s="35">
        <v>21</v>
      </c>
      <c r="H55" s="36">
        <f t="shared" si="0"/>
        <v>163.35</v>
      </c>
      <c r="I55" s="28"/>
      <c r="J55" s="18"/>
      <c r="K55" s="18"/>
      <c r="L55" s="18"/>
      <c r="M55" s="18"/>
      <c r="N55" s="18"/>
      <c r="O55" s="18"/>
    </row>
    <row r="56" spans="1:15">
      <c r="A56" s="17">
        <v>44</v>
      </c>
      <c r="B56" s="3" t="s">
        <v>16</v>
      </c>
      <c r="C56" s="4" t="s">
        <v>59</v>
      </c>
      <c r="D56" s="10" t="s">
        <v>71</v>
      </c>
      <c r="E56" s="22">
        <v>3</v>
      </c>
      <c r="F56" s="34">
        <v>220</v>
      </c>
      <c r="G56" s="35">
        <v>21</v>
      </c>
      <c r="H56" s="36">
        <f t="shared" si="0"/>
        <v>266.2</v>
      </c>
      <c r="I56" s="28"/>
      <c r="J56" s="18"/>
      <c r="K56" s="18"/>
      <c r="L56" s="18"/>
      <c r="M56" s="18"/>
      <c r="N56" s="18"/>
      <c r="O56" s="18"/>
    </row>
    <row r="57" spans="1:15" ht="26.4">
      <c r="A57" s="17">
        <v>45</v>
      </c>
      <c r="B57" s="3" t="s">
        <v>16</v>
      </c>
      <c r="C57" s="4" t="s">
        <v>60</v>
      </c>
      <c r="D57" s="10" t="s">
        <v>71</v>
      </c>
      <c r="E57" s="22">
        <v>3</v>
      </c>
      <c r="F57" s="34">
        <v>175</v>
      </c>
      <c r="G57" s="35">
        <v>21</v>
      </c>
      <c r="H57" s="36">
        <f t="shared" si="0"/>
        <v>211.75</v>
      </c>
      <c r="I57" s="28"/>
      <c r="J57" s="18"/>
      <c r="K57" s="18"/>
      <c r="L57" s="18"/>
      <c r="M57" s="18"/>
      <c r="N57" s="18"/>
      <c r="O57" s="18"/>
    </row>
    <row r="58" spans="1:15" ht="39.6">
      <c r="A58" s="17">
        <v>46</v>
      </c>
      <c r="B58" s="3" t="s">
        <v>16</v>
      </c>
      <c r="C58" s="4" t="s">
        <v>61</v>
      </c>
      <c r="D58" s="10" t="s">
        <v>71</v>
      </c>
      <c r="E58" s="22">
        <v>3</v>
      </c>
      <c r="F58" s="34">
        <v>175</v>
      </c>
      <c r="G58" s="35">
        <v>21</v>
      </c>
      <c r="H58" s="36">
        <f t="shared" si="0"/>
        <v>211.75</v>
      </c>
      <c r="I58" s="28"/>
      <c r="J58" s="18"/>
      <c r="K58" s="18"/>
      <c r="L58" s="18"/>
      <c r="M58" s="18"/>
      <c r="N58" s="18"/>
      <c r="O58" s="18"/>
    </row>
    <row r="59" spans="1:15">
      <c r="A59" s="17">
        <v>47</v>
      </c>
      <c r="B59" s="3" t="s">
        <v>16</v>
      </c>
      <c r="C59" s="4" t="s">
        <v>62</v>
      </c>
      <c r="D59" s="10" t="s">
        <v>71</v>
      </c>
      <c r="E59" s="22">
        <v>3</v>
      </c>
      <c r="F59" s="34">
        <v>113</v>
      </c>
      <c r="G59" s="35">
        <v>21</v>
      </c>
      <c r="H59" s="36">
        <f t="shared" si="0"/>
        <v>136.72999999999999</v>
      </c>
      <c r="I59" s="28"/>
      <c r="J59" s="18"/>
      <c r="K59" s="18"/>
      <c r="L59" s="18"/>
      <c r="M59" s="18"/>
      <c r="N59" s="18"/>
      <c r="O59" s="18"/>
    </row>
    <row r="60" spans="1:15" ht="39.6">
      <c r="A60" s="17">
        <v>48</v>
      </c>
      <c r="B60" s="3" t="s">
        <v>16</v>
      </c>
      <c r="C60" s="4" t="s">
        <v>63</v>
      </c>
      <c r="D60" s="10" t="s">
        <v>71</v>
      </c>
      <c r="E60" s="22">
        <v>3</v>
      </c>
      <c r="F60" s="34">
        <v>218</v>
      </c>
      <c r="G60" s="35">
        <v>21</v>
      </c>
      <c r="H60" s="36">
        <f t="shared" si="0"/>
        <v>263.77999999999997</v>
      </c>
      <c r="I60" s="28"/>
      <c r="J60" s="18"/>
      <c r="K60" s="18"/>
      <c r="L60" s="18"/>
      <c r="M60" s="18"/>
      <c r="N60" s="18"/>
      <c r="O60" s="18"/>
    </row>
    <row r="61" spans="1:15" ht="26.4">
      <c r="A61" s="17">
        <v>49</v>
      </c>
      <c r="B61" s="3" t="s">
        <v>16</v>
      </c>
      <c r="C61" s="4" t="s">
        <v>64</v>
      </c>
      <c r="D61" s="10" t="s">
        <v>71</v>
      </c>
      <c r="E61" s="22">
        <v>3</v>
      </c>
      <c r="F61" s="34">
        <v>53</v>
      </c>
      <c r="G61" s="35">
        <v>21</v>
      </c>
      <c r="H61" s="36">
        <f t="shared" si="0"/>
        <v>64.13</v>
      </c>
      <c r="I61" s="28"/>
      <c r="J61" s="18"/>
      <c r="K61" s="18"/>
      <c r="L61" s="18"/>
      <c r="M61" s="18"/>
      <c r="N61" s="18"/>
      <c r="O61" s="18"/>
    </row>
    <row r="62" spans="1:15" ht="26.4">
      <c r="A62" s="17">
        <v>50</v>
      </c>
      <c r="B62" s="3" t="s">
        <v>16</v>
      </c>
      <c r="C62" s="4" t="s">
        <v>65</v>
      </c>
      <c r="D62" s="10" t="s">
        <v>71</v>
      </c>
      <c r="E62" s="22">
        <v>2</v>
      </c>
      <c r="F62" s="34">
        <v>180</v>
      </c>
      <c r="G62" s="35">
        <v>21</v>
      </c>
      <c r="H62" s="36">
        <f t="shared" si="0"/>
        <v>217.79999999999998</v>
      </c>
      <c r="I62" s="28"/>
      <c r="J62" s="18"/>
      <c r="K62" s="18"/>
      <c r="L62" s="18"/>
      <c r="M62" s="18"/>
      <c r="N62" s="18"/>
      <c r="O62" s="18"/>
    </row>
    <row r="63" spans="1:15" ht="26.4">
      <c r="A63" s="17">
        <v>51</v>
      </c>
      <c r="B63" s="3" t="s">
        <v>16</v>
      </c>
      <c r="C63" s="4" t="s">
        <v>66</v>
      </c>
      <c r="D63" s="10" t="s">
        <v>71</v>
      </c>
      <c r="E63" s="22">
        <v>3</v>
      </c>
      <c r="F63" s="34">
        <v>48</v>
      </c>
      <c r="G63" s="35">
        <v>21</v>
      </c>
      <c r="H63" s="36">
        <f t="shared" si="0"/>
        <v>58.08</v>
      </c>
      <c r="I63" s="28"/>
      <c r="J63" s="18"/>
      <c r="K63" s="18"/>
      <c r="L63" s="18"/>
      <c r="M63" s="18"/>
      <c r="N63" s="18"/>
      <c r="O63" s="18"/>
    </row>
    <row r="64" spans="1:15" ht="26.4">
      <c r="A64" s="17">
        <v>52</v>
      </c>
      <c r="B64" s="3" t="s">
        <v>16</v>
      </c>
      <c r="C64" s="4" t="s">
        <v>67</v>
      </c>
      <c r="D64" s="10" t="s">
        <v>71</v>
      </c>
      <c r="E64" s="22">
        <v>2</v>
      </c>
      <c r="F64" s="34">
        <v>142</v>
      </c>
      <c r="G64" s="35">
        <v>21</v>
      </c>
      <c r="H64" s="36">
        <f t="shared" si="0"/>
        <v>171.82</v>
      </c>
      <c r="I64" s="28"/>
      <c r="J64" s="18"/>
      <c r="K64" s="18"/>
      <c r="L64" s="18"/>
      <c r="M64" s="18"/>
      <c r="N64" s="18"/>
      <c r="O64" s="18"/>
    </row>
    <row r="65" spans="1:15" ht="26.4">
      <c r="A65" s="17">
        <v>53</v>
      </c>
      <c r="B65" s="3" t="s">
        <v>16</v>
      </c>
      <c r="C65" s="4" t="s">
        <v>68</v>
      </c>
      <c r="D65" s="10" t="s">
        <v>71</v>
      </c>
      <c r="E65" s="22">
        <v>2</v>
      </c>
      <c r="F65" s="34">
        <v>282</v>
      </c>
      <c r="G65" s="35">
        <v>21</v>
      </c>
      <c r="H65" s="36">
        <f t="shared" si="0"/>
        <v>341.21999999999997</v>
      </c>
      <c r="I65" s="28"/>
      <c r="J65" s="18"/>
      <c r="K65" s="18"/>
      <c r="L65" s="18"/>
      <c r="M65" s="18"/>
      <c r="N65" s="18"/>
      <c r="O65" s="18"/>
    </row>
    <row r="66" spans="1:15" ht="26.4">
      <c r="A66" s="17">
        <v>54</v>
      </c>
      <c r="B66" s="3" t="s">
        <v>16</v>
      </c>
      <c r="C66" s="4" t="s">
        <v>69</v>
      </c>
      <c r="D66" s="10" t="s">
        <v>71</v>
      </c>
      <c r="E66" s="22">
        <v>1</v>
      </c>
      <c r="F66" s="34">
        <v>76</v>
      </c>
      <c r="G66" s="35">
        <v>21</v>
      </c>
      <c r="H66" s="36">
        <f t="shared" si="0"/>
        <v>91.96</v>
      </c>
      <c r="I66" s="28"/>
      <c r="J66" s="18"/>
      <c r="K66" s="18"/>
      <c r="L66" s="18"/>
      <c r="M66" s="18"/>
      <c r="N66" s="18"/>
      <c r="O66" s="18"/>
    </row>
    <row r="67" spans="1:15" ht="79.8" thickBot="1">
      <c r="A67" s="17">
        <v>55</v>
      </c>
      <c r="B67" s="3" t="s">
        <v>16</v>
      </c>
      <c r="C67" s="4" t="s">
        <v>70</v>
      </c>
      <c r="D67" s="10" t="s">
        <v>71</v>
      </c>
      <c r="E67" s="22">
        <v>2</v>
      </c>
      <c r="F67" s="37">
        <v>175</v>
      </c>
      <c r="G67" s="38">
        <v>21</v>
      </c>
      <c r="H67" s="39">
        <f t="shared" si="0"/>
        <v>211.75</v>
      </c>
      <c r="I67" s="29"/>
      <c r="J67" s="30"/>
      <c r="K67" s="30"/>
      <c r="L67" s="30"/>
      <c r="M67" s="30"/>
      <c r="N67" s="30"/>
      <c r="O67" s="30"/>
    </row>
    <row r="68" spans="1:15" ht="13.8">
      <c r="E68" s="9"/>
      <c r="F68" s="2"/>
      <c r="G68" s="2"/>
      <c r="H68" s="26"/>
      <c r="I68" s="2"/>
    </row>
  </sheetData>
  <mergeCells count="12">
    <mergeCell ref="F11:H11"/>
    <mergeCell ref="A2:Q2"/>
    <mergeCell ref="A1:Q1"/>
    <mergeCell ref="A3:Q3"/>
    <mergeCell ref="A9:L9"/>
    <mergeCell ref="A10:L10"/>
    <mergeCell ref="A4:L4"/>
    <mergeCell ref="A5:L5"/>
    <mergeCell ref="A6:L6"/>
    <mergeCell ref="A7:L7"/>
    <mergeCell ref="A8:L8"/>
    <mergeCell ref="I11:O11"/>
  </mergeCells>
  <pageMargins left="0.51181102362204722" right="0.31496062992125984" top="0.55118110236220474" bottom="0.35433070866141736"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SyracuseOfficeCustomData>{"createMode":"plain_doc","forceRefresh":"0"}</SyracuseOfficeCustomData>
</file>

<file path=customXml/item4.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DB44ED-80F6-4A0D-8B32-91AE12F0ECDD}">
  <ds:schemaRefs>
    <ds:schemaRef ds:uri="http://schemas.microsoft.com/sharepoint/v3/contenttype/forms"/>
  </ds:schemaRefs>
</ds:datastoreItem>
</file>

<file path=customXml/itemProps2.xml><?xml version="1.0" encoding="utf-8"?>
<ds:datastoreItem xmlns:ds="http://schemas.openxmlformats.org/officeDocument/2006/customXml" ds:itemID="{63E00D8B-820C-469F-86CF-815CB73E1D32}">
  <ds:schemaRefs>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purl.org/dc/elements/1.1/"/>
    <ds:schemaRef ds:uri="http://purl.org/dc/term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6242D529-2CA3-4280-99F8-7C2A8882C361}">
  <ds:schemaRefs/>
</ds:datastoreItem>
</file>

<file path=customXml/itemProps4.xml><?xml version="1.0" encoding="utf-8"?>
<ds:datastoreItem xmlns:ds="http://schemas.openxmlformats.org/officeDocument/2006/customXml" ds:itemID="{E806581B-A01F-4EDB-A81A-8AE36B9FB9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11591</vt:lpstr>
    </vt:vector>
  </TitlesOfParts>
  <Manager/>
  <Company>KMUK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X</dc:creator>
  <cp:keywords/>
  <dc:description/>
  <cp:lastModifiedBy>Dainora Mažeikienė</cp:lastModifiedBy>
  <cp:lastPrinted>2025-12-03T07:52:46Z</cp:lastPrinted>
  <dcterms:created xsi:type="dcterms:W3CDTF">2010-10-04T07:27:33Z</dcterms:created>
  <dcterms:modified xsi:type="dcterms:W3CDTF">2025-12-23T07:29:01Z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KMUK</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0x010100C67D48B3863A4C44A14B2D98D006F7EA</vt:lpwstr>
  </property>
</Properties>
</file>